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9" i="28" l="1"/>
  <c r="U21" i="28" l="1"/>
  <c r="U18" i="28" l="1"/>
  <c r="U20" i="28"/>
  <c r="U22" i="28" l="1"/>
  <c r="N14" i="30" l="1"/>
  <c r="M16" i="30" l="1"/>
  <c r="U24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<sst xmlns="http://schemas.openxmlformats.org/spreadsheetml/2006/main" count="230" uniqueCount="110">
  <si>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</si>
  <si>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</si>
  <si>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</si>
  <si>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</si>
  <si>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</si>
  <si>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</si>
  <si>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</si>
  <si>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</si>
  <si>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</si>
  <si>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</si>
  <si>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</si>
  <si>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</si>
  <si>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</si>
  <si>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</si>
  <si>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</si>
  <si>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</si>
  <si>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</si>
  <si>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</si>
  <si>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</si>
  <si>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</si>
  <si>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</si>
  <si>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</si>
  <si>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</si>
  <si>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</si>
  <si>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</si>
  <si>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</si>
  <si>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</si>
  <si>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</si>
  <si>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</si>
  <si>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</si>
  <si>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</si>
  <si>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</si>
  <si>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</si>
  <si>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</si>
  <si>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</si>
  <si>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</si>
  <si>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</si>
  <si>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</si>
  <si>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</si>
  <si>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</si>
  <si>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</si>
  <si>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</si>
  <si>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</si>
  <si>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</si>
  <si>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</si>
  <si>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</si>
  <si>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</si>
  <si>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</si>
  <si>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</si>
  <si>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</si>
  <si>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</si>
  <si>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</si>
  <si>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</si>
  <si>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</si>
  <si>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</si>
  <si>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</si>
  <si>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</si>
  <si>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</si>
  <si>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</si>
  <si>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</si>
  <si>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</si>
  <si>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</si>
  <si>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</si>
  <si>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</si>
  <si>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</si>
  <si>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</si>
  <si>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</si>
  <si>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</si>
  <si>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</si>
  <si>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</si>
  <si>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</si>
  <si>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</si>
  <si>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</si>
  <si>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</si>
  <si>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</si>
  <si>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</si>
  <si>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</si>
  <si>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</si>
  <si>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</si>
  <si>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</si>
  <si>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</si>
  <si>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</si>
  <si>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</si>
  <si>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</si>
  <si>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</si>
  <si>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</si>
  <si>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</si>
  <si>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</si>
  <si>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</si>
  <si>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</si>
  <si>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</si>
  <si>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</si>
  <si>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</si>
  <si>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</si>
  <si>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</si>
  <si>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</si>
  <si>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</si>
  <si>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</si>
  <si>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</si>
  <si>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0,1</t>
  </si>
  <si>
    <t>УНЦ на демонтаж ВЛ 0,4 - 750 кВ</t>
  </si>
  <si>
    <t>М2-01-1..2</t>
  </si>
  <si>
    <t>0,123</t>
  </si>
  <si>
    <t>Арматура и устройство крепления провода СИП</t>
  </si>
  <si>
    <t>Л11-01</t>
  </si>
  <si>
    <t>16</t>
  </si>
  <si>
    <t>СИП-2 3х70+1х54</t>
  </si>
  <si>
    <t>Л7-23-1..4</t>
  </si>
  <si>
    <t>O_N_Кд_24_ЛК15_7583</t>
  </si>
  <si>
    <t>Реконструкция ВЛ-0,4 кВ ф. "Запад" ТП-373 на участке от опоры № 49 до опоры № 52 в соответствии с договором на ТП № 1-38-24-1999 г. Краснодар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</si>
</sst>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70" formatCode="_-* #,##0.0000\ _₽_-;\-* #,##0.0000\ _₽_-;_-* &quot;-&quot;??\ _₽_-;_-@_-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59" fillId="0" borderId="18" xfId="0" applyNumberFormat="1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4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70" fontId="40" fillId="24" borderId="18" xfId="0" applyNumberFormat="1" applyFont="1" applyFill="1" applyBorder="1" applyAlignment="1">
      <alignment horizontal="center" vertical="center" wrapText="1"/>
    </xf>
    <xf numFmtId="170" fontId="6" fillId="24" borderId="18" xfId="0" applyNumberFormat="1" applyFont="1" applyFill="1" applyBorder="1" applyAlignment="1">
      <alignment horizontal="center" vertical="center" wrapText="1"/>
    </xf>
    <xf numFmtId="170" fontId="6" fillId="24" borderId="23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view="pageBreakPreview" zoomScale="70" zoomScaleNormal="70" zoomScaleSheetLayoutView="70" workbookViewId="0">
      <selection activeCell="C23" sqref="C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8" t="s">
        <v>79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0" t="s">
        <v>81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</row>
    <row r="8" spans="1:34" s="26" customFormat="1" ht="21" x14ac:dyDescent="0.35"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</row>
    <row r="9" spans="1:34" ht="20.25" x14ac:dyDescent="0.3">
      <c r="B9" s="117" t="s">
        <v>82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9" t="s">
        <v>80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7" t="s">
        <v>88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98</v>
      </c>
      <c r="C18" s="88" t="s">
        <v>109</v>
      </c>
      <c r="D18" s="99" t="s">
        <v>108</v>
      </c>
      <c r="E18" s="66" t="s">
        <v>92</v>
      </c>
      <c r="F18" s="67" t="s">
        <v>87</v>
      </c>
      <c r="G18" s="65"/>
      <c r="H18" s="65"/>
      <c r="I18" s="65" t="s">
        <v>89</v>
      </c>
      <c r="J18" s="67" t="s">
        <v>90</v>
      </c>
      <c r="K18" s="67" t="s">
        <v>106</v>
      </c>
      <c r="L18" s="65"/>
      <c r="M18" s="65"/>
      <c r="N18" s="98" t="s">
        <v>57</v>
      </c>
      <c r="O18" s="67" t="s">
        <v>56</v>
      </c>
      <c r="P18" s="67" t="s">
        <v>102</v>
      </c>
      <c r="Q18" s="98" t="s">
        <v>58</v>
      </c>
      <c r="R18" s="98" t="s">
        <v>91</v>
      </c>
      <c r="S18" s="68">
        <v>963.68</v>
      </c>
      <c r="T18" s="68">
        <v>2.0299999999999998</v>
      </c>
      <c r="U18" s="68">
        <f>O18*P18*S18*T18</f>
        <v>240.62125919999994</v>
      </c>
      <c r="V18" s="67" t="s">
        <v>7</v>
      </c>
    </row>
    <row r="19" spans="2:22" s="8" customFormat="1" ht="45.75" customHeight="1" x14ac:dyDescent="0.25">
      <c r="B19" s="84" t="s">
        <v>98</v>
      </c>
      <c r="C19" s="88" t="s">
        <v>109</v>
      </c>
      <c r="D19" s="99" t="s">
        <v>108</v>
      </c>
      <c r="E19" s="66" t="s">
        <v>103</v>
      </c>
      <c r="F19" s="67" t="s">
        <v>87</v>
      </c>
      <c r="G19" s="65"/>
      <c r="H19" s="65"/>
      <c r="I19" s="65" t="s">
        <v>89</v>
      </c>
      <c r="J19" s="67" t="s">
        <v>90</v>
      </c>
      <c r="K19" s="67" t="s">
        <v>106</v>
      </c>
      <c r="L19" s="65"/>
      <c r="M19" s="65"/>
      <c r="N19" s="101" t="s">
        <v>57</v>
      </c>
      <c r="O19" s="67" t="s">
        <v>56</v>
      </c>
      <c r="P19" s="67" t="s">
        <v>105</v>
      </c>
      <c r="Q19" s="101" t="s">
        <v>58</v>
      </c>
      <c r="R19" s="101" t="s">
        <v>104</v>
      </c>
      <c r="S19" s="68">
        <v>4.95</v>
      </c>
      <c r="T19" s="68">
        <v>1.1599999999999999</v>
      </c>
      <c r="U19" s="68">
        <f>O19*P19*S19*T19</f>
        <v>91.872</v>
      </c>
      <c r="V19" s="67" t="s">
        <v>7</v>
      </c>
    </row>
    <row r="20" spans="2:22" s="57" customFormat="1" ht="31.5" x14ac:dyDescent="0.25">
      <c r="B20" s="84" t="s">
        <v>98</v>
      </c>
      <c r="C20" s="88" t="s">
        <v>109</v>
      </c>
      <c r="D20" s="99" t="s">
        <v>108</v>
      </c>
      <c r="E20" s="66" t="s">
        <v>93</v>
      </c>
      <c r="F20" s="67" t="s">
        <v>87</v>
      </c>
      <c r="G20" s="65"/>
      <c r="H20" s="65"/>
      <c r="I20" s="65" t="s">
        <v>89</v>
      </c>
      <c r="J20" s="67" t="s">
        <v>90</v>
      </c>
      <c r="K20" s="67" t="s">
        <v>106</v>
      </c>
      <c r="L20" s="65"/>
      <c r="M20" s="65"/>
      <c r="N20" s="98" t="s">
        <v>57</v>
      </c>
      <c r="O20" s="67" t="s">
        <v>56</v>
      </c>
      <c r="P20" s="67" t="s">
        <v>102</v>
      </c>
      <c r="Q20" s="98" t="s">
        <v>58</v>
      </c>
      <c r="R20" s="98" t="s">
        <v>94</v>
      </c>
      <c r="S20" s="68">
        <v>949.02</v>
      </c>
      <c r="T20" s="68">
        <v>1.1599999999999999</v>
      </c>
      <c r="U20" s="68">
        <f>O20*P20*S20*T20</f>
        <v>135.40617359999999</v>
      </c>
      <c r="V20" s="67" t="s">
        <v>7</v>
      </c>
    </row>
    <row r="21" spans="2:22" s="57" customFormat="1" ht="31.5" x14ac:dyDescent="0.25">
      <c r="B21" s="102" t="s">
        <v>98</v>
      </c>
      <c r="C21" s="103" t="s">
        <v>109</v>
      </c>
      <c r="D21" s="99" t="s">
        <v>108</v>
      </c>
      <c r="E21" s="104" t="s">
        <v>100</v>
      </c>
      <c r="F21" s="105" t="s">
        <v>87</v>
      </c>
      <c r="G21" s="106"/>
      <c r="H21" s="106"/>
      <c r="I21" s="106" t="s">
        <v>89</v>
      </c>
      <c r="J21" s="105" t="s">
        <v>90</v>
      </c>
      <c r="K21" s="105" t="s">
        <v>106</v>
      </c>
      <c r="L21" s="106"/>
      <c r="M21" s="106"/>
      <c r="N21" s="100" t="s">
        <v>57</v>
      </c>
      <c r="O21" s="67" t="s">
        <v>56</v>
      </c>
      <c r="P21" s="67" t="s">
        <v>99</v>
      </c>
      <c r="Q21" s="100" t="s">
        <v>58</v>
      </c>
      <c r="R21" s="100" t="s">
        <v>101</v>
      </c>
      <c r="S21" s="68">
        <v>419.22</v>
      </c>
      <c r="T21" s="68">
        <v>1.1599999999999999</v>
      </c>
      <c r="U21" s="68">
        <f>O21*P21*S21*T21*T21</f>
        <v>56.410243199999996</v>
      </c>
      <c r="V21" s="67" t="s">
        <v>7</v>
      </c>
    </row>
    <row r="22" spans="2:22" ht="31.5" x14ac:dyDescent="0.25">
      <c r="B22" s="84" t="s">
        <v>98</v>
      </c>
      <c r="C22" s="88" t="s">
        <v>109</v>
      </c>
      <c r="D22" s="85" t="s">
        <v>108</v>
      </c>
      <c r="E22" s="66" t="s">
        <v>86</v>
      </c>
      <c r="F22" s="67" t="s">
        <v>87</v>
      </c>
      <c r="G22" s="65"/>
      <c r="H22" s="65"/>
      <c r="I22" s="65" t="s">
        <v>89</v>
      </c>
      <c r="J22" s="67" t="s">
        <v>90</v>
      </c>
      <c r="K22" s="67" t="s">
        <v>106</v>
      </c>
      <c r="L22" s="65"/>
      <c r="M22" s="65"/>
      <c r="N22" s="89" t="s">
        <v>57</v>
      </c>
      <c r="O22" s="67" t="s">
        <v>56</v>
      </c>
      <c r="P22" s="67" t="s">
        <v>102</v>
      </c>
      <c r="Q22" s="89" t="s">
        <v>58</v>
      </c>
      <c r="R22" s="101" t="s">
        <v>107</v>
      </c>
      <c r="S22" s="68">
        <v>647.77</v>
      </c>
      <c r="T22" s="68">
        <v>1.1599999999999999</v>
      </c>
      <c r="U22" s="68">
        <f>O22*P22*S22*T22</f>
        <v>92.423823599999992</v>
      </c>
      <c r="V22" s="67" t="s">
        <v>7</v>
      </c>
    </row>
    <row r="23" spans="2:22" ht="31.5" x14ac:dyDescent="0.25">
      <c r="B23" s="84" t="s">
        <v>98</v>
      </c>
      <c r="C23" s="88" t="s">
        <v>109</v>
      </c>
      <c r="D23" s="85" t="s">
        <v>108</v>
      </c>
      <c r="E23" s="66" t="s">
        <v>95</v>
      </c>
      <c r="F23" s="67" t="s">
        <v>87</v>
      </c>
      <c r="G23" s="65"/>
      <c r="H23" s="65"/>
      <c r="I23" s="65" t="s">
        <v>89</v>
      </c>
      <c r="J23" s="67" t="s">
        <v>90</v>
      </c>
      <c r="K23" s="67" t="s">
        <v>96</v>
      </c>
      <c r="L23" s="65"/>
      <c r="M23" s="65"/>
      <c r="N23" s="89" t="s">
        <v>57</v>
      </c>
      <c r="O23" s="67" t="s">
        <v>56</v>
      </c>
      <c r="P23" s="67" t="s">
        <v>56</v>
      </c>
      <c r="Q23" s="89" t="s">
        <v>85</v>
      </c>
      <c r="R23" s="98" t="s">
        <v>97</v>
      </c>
      <c r="S23" s="68">
        <v>234.03</v>
      </c>
      <c r="T23" s="68">
        <v>1</v>
      </c>
      <c r="U23" s="68">
        <v>234.03</v>
      </c>
      <c r="V23" s="67" t="s">
        <v>7</v>
      </c>
    </row>
    <row r="24" spans="2:22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97">
        <f>SUM(U18:U23)</f>
        <v>850.76349959999993</v>
      </c>
      <c r="V24" s="19" t="s">
        <v>7</v>
      </c>
    </row>
    <row r="25" spans="2:22" x14ac:dyDescent="0.25">
      <c r="B25" s="56"/>
      <c r="C25" s="56"/>
      <c r="D25" s="56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7"/>
      <c r="R25" s="57"/>
      <c r="S25" s="57"/>
      <c r="T25" s="57"/>
      <c r="U25" s="57"/>
      <c r="V25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2:D23">
    <cfRule type="duplicateValues" dxfId="2" priority="67"/>
    <cfRule type="duplicateValues" dxfId="1" priority="68"/>
  </conditionalFormatting>
  <conditionalFormatting sqref="D22:D23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5" sqref="E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82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9" t="s">
        <v>80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3" t="s">
        <v>88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4"/>
      <c r="C14" s="86"/>
      <c r="D14" s="67"/>
      <c r="E14" s="95"/>
      <c r="F14" s="86"/>
      <c r="G14" s="94"/>
      <c r="H14" s="95">
        <v>1</v>
      </c>
      <c r="I14" s="95" t="s">
        <v>84</v>
      </c>
      <c r="J14" s="94">
        <v>0</v>
      </c>
      <c r="K14" s="94" t="s">
        <v>77</v>
      </c>
      <c r="L14" s="96" t="s">
        <v>83</v>
      </c>
      <c r="M14" s="97"/>
      <c r="N14" s="97" t="e">
        <f>M14/J14</f>
        <v>#DIV/0!</v>
      </c>
      <c r="O14" s="94" t="s">
        <v>7</v>
      </c>
    </row>
    <row r="15" spans="2:48" ht="62.25" customHeight="1" x14ac:dyDescent="0.25">
      <c r="B15" s="84"/>
      <c r="C15" s="86"/>
      <c r="D15" s="22"/>
      <c r="E15" s="69"/>
      <c r="F15" s="92"/>
      <c r="G15" s="46"/>
      <c r="H15" s="69">
        <v>1</v>
      </c>
      <c r="I15" s="69" t="s">
        <v>76</v>
      </c>
      <c r="J15" s="46">
        <v>0</v>
      </c>
      <c r="K15" s="46" t="s">
        <v>78</v>
      </c>
      <c r="L15" s="90" t="s">
        <v>83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90" zoomScaleNormal="90" zoomScaleSheetLayoutView="70" workbookViewId="0">
      <selection activeCell="Q15" sqref="Q15:T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1" t="s">
        <v>34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</row>
    <row r="5" spans="1:45" s="2" customFormat="1" ht="18.75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45" s="2" customFormat="1" ht="18.75" x14ac:dyDescent="0.3">
      <c r="B6" s="123" t="s">
        <v>82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9" t="s">
        <v>80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6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6" customFormat="1" ht="18.75" x14ac:dyDescent="0.3">
      <c r="B9" s="123" t="s">
        <v>88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26" t="s">
        <v>32</v>
      </c>
      <c r="O12" s="126" t="s">
        <v>45</v>
      </c>
      <c r="P12" s="125" t="s">
        <v>31</v>
      </c>
      <c r="Q12" s="124" t="s">
        <v>69</v>
      </c>
      <c r="R12" s="124" t="s">
        <v>70</v>
      </c>
      <c r="S12" s="124" t="s">
        <v>71</v>
      </c>
      <c r="T12" s="124" t="s">
        <v>72</v>
      </c>
      <c r="U12" s="124" t="s">
        <v>73</v>
      </c>
      <c r="V12" s="124" t="s">
        <v>74</v>
      </c>
      <c r="W12" s="124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26"/>
      <c r="O13" s="126"/>
      <c r="P13" s="125"/>
      <c r="Q13" s="124" t="s">
        <v>59</v>
      </c>
      <c r="R13" s="124" t="s">
        <v>59</v>
      </c>
      <c r="S13" s="124" t="s">
        <v>59</v>
      </c>
      <c r="T13" s="124" t="s">
        <v>59</v>
      </c>
      <c r="U13" s="124" t="s">
        <v>59</v>
      </c>
      <c r="V13" s="124" t="s">
        <v>59</v>
      </c>
      <c r="W13" s="124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62</v>
      </c>
      <c r="R14" s="83" t="s">
        <v>63</v>
      </c>
      <c r="S14" s="83" t="s">
        <v>64</v>
      </c>
      <c r="T14" s="83" t="s">
        <v>65</v>
      </c>
      <c r="U14" s="83" t="s">
        <v>66</v>
      </c>
      <c r="V14" s="83" t="s">
        <v>67</v>
      </c>
      <c r="W14" s="83" t="s">
        <v>68</v>
      </c>
    </row>
    <row r="15" spans="1:45" s="40" customFormat="1" ht="57" customHeight="1" x14ac:dyDescent="0.25">
      <c r="A15" s="41"/>
      <c r="B15" s="84" t="s">
        <v>98</v>
      </c>
      <c r="C15" s="88" t="s">
        <v>109</v>
      </c>
      <c r="D15" s="99" t="s">
        <v>108</v>
      </c>
      <c r="E15" s="70">
        <v>2025</v>
      </c>
      <c r="F15" s="70">
        <v>2026</v>
      </c>
      <c r="G15" s="39">
        <f>'20.1'!U24/1000</f>
        <v>0.85076349959999997</v>
      </c>
      <c r="H15" s="39">
        <f>G15*1.2</f>
        <v>1.02091619952</v>
      </c>
      <c r="I15" s="77">
        <f>H15*'20.4'!C14/100*'20.4'!D14/100*'20.4'!E14/100*'20.4'!F14/100*'20.4'!G14/100</f>
        <v>1.4206745953863402</v>
      </c>
      <c r="J15" s="87">
        <f>'20.2'!M16/1000</f>
        <v>0</v>
      </c>
      <c r="K15" s="39">
        <f>I15+J15</f>
        <v>1.4206745953863402</v>
      </c>
      <c r="L15" s="77"/>
      <c r="M15" s="80">
        <f>K15-L15</f>
        <v>1.4206745953863402</v>
      </c>
      <c r="N15" s="77">
        <v>0</v>
      </c>
      <c r="O15" s="77">
        <f>H15-N15</f>
        <v>1.02091619952</v>
      </c>
      <c r="P15" s="77">
        <f>SUM(Q15:W15)</f>
        <v>0.93092110979999987</v>
      </c>
      <c r="Q15" s="132"/>
      <c r="R15" s="133"/>
      <c r="S15" s="133">
        <v>0.30459334999999998</v>
      </c>
      <c r="T15" s="134">
        <v>0.62632775979999988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31" t="s">
        <v>82</v>
      </c>
      <c r="C7" s="131"/>
      <c r="D7" s="131"/>
      <c r="E7" s="131"/>
      <c r="F7" s="131"/>
      <c r="G7" s="131"/>
      <c r="H7" s="131"/>
      <c r="I7" s="131"/>
      <c r="J7" s="60"/>
    </row>
    <row r="8" spans="2:12" ht="18.75" x14ac:dyDescent="0.25">
      <c r="B8" s="128" t="s">
        <v>80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3"/>
      <c r="C9" s="73"/>
      <c r="D9" s="73"/>
      <c r="E9" s="73"/>
      <c r="F9" s="73"/>
      <c r="G9" s="73"/>
      <c r="H9" s="73"/>
      <c r="I9" s="73"/>
      <c r="J9" s="60"/>
    </row>
    <row r="10" spans="2:12" ht="18.75" x14ac:dyDescent="0.3">
      <c r="B10" s="129" t="s">
        <v>88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1"/>
      <c r="K12" s="64"/>
      <c r="L12" s="64"/>
    </row>
    <row r="13" spans="2:12" ht="18.75" x14ac:dyDescent="0.25">
      <c r="B13" s="130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37.5" x14ac:dyDescent="0.25">
      <c r="B14" s="91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.75" x14ac:dyDescent="0.3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2026-05-12T13:05:53Z</dcterms:modified>
</cp:coreProperties>
</file>